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668" yWindow="324" windowWidth="19176" windowHeight="11448"/>
  </bookViews>
  <sheets>
    <sheet name="тмц" sheetId="4" r:id="rId1"/>
  </sheets>
  <definedNames>
    <definedName name="_xlnm.Print_Area" localSheetId="0">тмц!$A$1:$AL$26</definedName>
  </definedNames>
  <calcPr calcId="145621"/>
</workbook>
</file>

<file path=xl/calcChain.xml><?xml version="1.0" encoding="utf-8"?>
<calcChain xmlns="http://schemas.openxmlformats.org/spreadsheetml/2006/main">
  <c r="Z9" i="4" l="1"/>
  <c r="L10" i="4" l="1"/>
  <c r="AK9" i="4" l="1"/>
  <c r="AK10" i="4" s="1"/>
  <c r="AI9" i="4"/>
  <c r="AI10" i="4" s="1"/>
  <c r="Z10" i="4"/>
</calcChain>
</file>

<file path=xl/sharedStrings.xml><?xml version="1.0" encoding="utf-8"?>
<sst xmlns="http://schemas.openxmlformats.org/spreadsheetml/2006/main" count="70" uniqueCount="66">
  <si>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</si>
  <si>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</si>
  <si>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</si>
  <si>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</si>
  <si>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</si>
  <si>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</si>
  <si>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</si>
  <si>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</si>
  <si>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</si>
  <si>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</si>
  <si>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</si>
  <si>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</si>
  <si>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</si>
  <si>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</si>
  <si>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</si>
  <si>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</si>
  <si>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</si>
  <si>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</si>
  <si>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</si>
  <si>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</si>
  <si>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</si>
  <si>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</si>
  <si>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</si>
  <si>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</si>
  <si>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</si>
  <si>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</si>
  <si>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</si>
  <si>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</si>
  <si>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</si>
  <si>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</si>
  <si>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</si>
  <si>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</si>
  <si>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</si>
  <si>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</si>
  <si>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</si>
  <si>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</si>
  <si>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</si>
  <si>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</si>
  <si>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</si>
  <si>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</si>
  <si>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</si>
  <si>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</si>
  <si>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</si>
  <si>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</si>
  <si>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</si>
  <si>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</si>
  <si>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</si>
  <si>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</si>
  <si>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</si>
  <si>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</si>
  <si>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</si>
  <si>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</si>
  <si>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</si>
  <si>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</si>
  <si>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</si>
  <si>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</si>
  <si>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</si>
  <si>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</si>
  <si>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</si>
  <si>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Приложение 1.2. Техническое задание (ОЛ)</t>
  </si>
  <si>
    <t>ШТ</t>
  </si>
  <si>
    <t>г. Самара, ул. Антонова-Овсеенко, 48</t>
  </si>
  <si>
    <t>28.14.1</t>
  </si>
  <si>
    <t>28.14</t>
  </si>
  <si>
    <t>ГА000089</t>
  </si>
  <si>
    <t>Задвижка чугунная клиновая 30ч515бр Ду 500  Ру 10  с КОФ и 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</si>
</sst>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s>
  <cellStyleXfs count="5">
    <xf numFmtId="0" fontId="0" fillId="0" borderId="0" applyNumberFormat="0" applyFill="0" applyBorder="0" applyAlignment="0" applyProtection="0"/>
    <xf numFmtId="0" fontId="9" fillId="0" borderId="0"/>
    <xf numFmtId="0" fontId="17" fillId="0" borderId="0"/>
    <xf numFmtId="0" fontId="20" fillId="0" borderId="0" applyFill="0" applyProtection="0"/>
    <xf numFmtId="0" fontId="21" fillId="0" borderId="0" applyFill="0" applyProtection="0"/>
  </cellStyleXfs>
  <cellXfs count="7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9" fontId="16" fillId="0" borderId="4"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5"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164" fontId="23" fillId="0" borderId="15" xfId="4" applyNumberFormat="1" applyFont="1" applyFill="1" applyBorder="1" applyAlignment="1" applyProtection="1">
      <alignment horizontal="center" vertical="center" wrapText="1"/>
    </xf>
    <xf numFmtId="164" fontId="23" fillId="0" borderId="1" xfId="4"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xf numFmtId="0" fontId="2" fillId="2" borderId="14" xfId="0" applyNumberFormat="1" applyFont="1" applyFill="1" applyBorder="1" applyAlignment="1" applyProtection="1">
      <alignment horizontal="center" vertical="center" wrapText="1"/>
    </xf>
    <xf numFmtId="164" fontId="23" fillId="0" borderId="16" xfId="4" applyNumberFormat="1" applyFont="1" applyFill="1" applyBorder="1" applyAlignment="1" applyProtection="1">
      <alignment horizontal="center" vertical="center" wrapText="1"/>
    </xf>
    <xf numFmtId="49" fontId="16" fillId="0" borderId="16" xfId="0" applyNumberFormat="1" applyFont="1" applyFill="1" applyBorder="1" applyAlignment="1" applyProtection="1">
      <alignment horizontal="center" vertical="center" wrapText="1"/>
    </xf>
    <xf numFmtId="164" fontId="22" fillId="0" borderId="17" xfId="4"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7" fillId="2" borderId="7"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8" fillId="0" borderId="1" xfId="0" applyNumberFormat="1" applyFont="1" applyFill="1" applyBorder="1" applyAlignment="1" applyProtection="1">
      <alignment horizontal="left" vertical="center" wrapText="1"/>
    </xf>
    <xf numFmtId="0" fontId="19" fillId="0" borderId="2"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horizontal="left" vertical="center" wrapText="1"/>
    </xf>
    <xf numFmtId="0" fontId="24" fillId="3" borderId="2" xfId="0" applyNumberFormat="1" applyFont="1" applyFill="1" applyBorder="1" applyAlignment="1" applyProtection="1">
      <alignment horizontal="center" vertical="center"/>
    </xf>
    <xf numFmtId="0" fontId="24" fillId="3" borderId="10" xfId="0" applyNumberFormat="1" applyFont="1" applyFill="1" applyBorder="1" applyAlignment="1" applyProtection="1">
      <alignment horizontal="center" vertical="center"/>
    </xf>
    <xf numFmtId="0" fontId="24" fillId="3" borderId="14" xfId="0" applyNumberFormat="1" applyFont="1" applyFill="1" applyBorder="1" applyAlignment="1" applyProtection="1">
      <alignment horizontal="center" vertical="center"/>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tabSelected="1" view="pageBreakPreview" zoomScale="70" zoomScaleNormal="86" zoomScaleSheetLayoutView="70" workbookViewId="0">
      <selection activeCell="E14" sqref="E14:AK14"/>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8"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56"/>
      <c r="F3" s="56"/>
      <c r="G3" s="56"/>
      <c r="H3" s="56"/>
      <c r="I3" s="56"/>
      <c r="J3" s="56"/>
      <c r="K3" s="56"/>
      <c r="L3" s="56"/>
      <c r="M3" s="5"/>
      <c r="N3" s="5"/>
      <c r="O3" s="5"/>
      <c r="P3" s="5"/>
      <c r="Q3" s="5"/>
      <c r="R3" s="5"/>
      <c r="S3" s="5"/>
      <c r="T3" s="5"/>
      <c r="U3" s="5"/>
      <c r="V3" s="5"/>
      <c r="W3" s="5"/>
      <c r="X3" s="5"/>
      <c r="Y3" s="5"/>
      <c r="Z3" s="5"/>
      <c r="AA3" s="5"/>
      <c r="AB3" s="5"/>
      <c r="AC3" s="5"/>
      <c r="AL3" s="5"/>
    </row>
    <row r="4" spans="1:38" ht="30.75" customHeight="1" x14ac:dyDescent="0.25">
      <c r="A4" s="6" t="s">
        <v>12</v>
      </c>
      <c r="B4" s="6"/>
      <c r="C4" s="7"/>
      <c r="D4" s="7"/>
      <c r="E4" s="57"/>
      <c r="F4" s="57"/>
      <c r="G4" s="57"/>
      <c r="H4" s="57"/>
      <c r="I4" s="57"/>
      <c r="J4" s="57"/>
      <c r="K4" s="57"/>
      <c r="L4" s="57"/>
      <c r="M4" s="7"/>
      <c r="N4" s="7"/>
      <c r="O4" s="7"/>
      <c r="P4" s="7"/>
      <c r="Q4" s="7"/>
      <c r="R4" s="7"/>
      <c r="S4" s="7"/>
      <c r="T4" s="7"/>
      <c r="U4" s="7"/>
      <c r="V4" s="7"/>
      <c r="W4" s="7"/>
      <c r="X4" s="8"/>
      <c r="Y4" s="8"/>
      <c r="Z4" s="8"/>
      <c r="AA4" s="8"/>
      <c r="AB4" s="8"/>
      <c r="AC4" s="8"/>
      <c r="AL4" s="8"/>
    </row>
    <row r="5" spans="1:38" ht="30.75" customHeight="1" x14ac:dyDescent="0.25">
      <c r="A5" s="6" t="s">
        <v>20</v>
      </c>
      <c r="B5" s="6"/>
      <c r="C5" s="7"/>
      <c r="D5" s="7"/>
      <c r="E5" s="57"/>
      <c r="F5" s="57"/>
      <c r="G5" s="57"/>
      <c r="H5" s="57"/>
      <c r="I5" s="57"/>
      <c r="J5" s="57"/>
      <c r="K5" s="57"/>
      <c r="L5" s="57"/>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68" t="s">
        <v>51</v>
      </c>
      <c r="N7" s="69"/>
      <c r="O7" s="69"/>
      <c r="P7" s="69"/>
      <c r="Q7" s="69"/>
      <c r="R7" s="69"/>
      <c r="S7" s="69"/>
      <c r="T7" s="69"/>
      <c r="U7" s="69"/>
      <c r="V7" s="69"/>
      <c r="W7" s="69"/>
      <c r="X7" s="70"/>
      <c r="Y7" s="1"/>
      <c r="Z7" s="1"/>
      <c r="AA7" s="61" t="s">
        <v>8</v>
      </c>
      <c r="AB7" s="62"/>
      <c r="AC7" s="62"/>
      <c r="AD7" s="62"/>
      <c r="AE7" s="62"/>
      <c r="AF7" s="62"/>
      <c r="AG7" s="62"/>
      <c r="AH7" s="62"/>
      <c r="AI7" s="62"/>
      <c r="AJ7" s="62"/>
      <c r="AK7" s="62"/>
      <c r="AL7" s="63"/>
    </row>
    <row r="8" spans="1:38" ht="96.75" customHeight="1" x14ac:dyDescent="0.25">
      <c r="A8" s="3" t="s">
        <v>0</v>
      </c>
      <c r="B8" s="29" t="s">
        <v>33</v>
      </c>
      <c r="C8" s="3" t="s">
        <v>29</v>
      </c>
      <c r="D8" s="3" t="s">
        <v>28</v>
      </c>
      <c r="E8" s="3" t="s">
        <v>9</v>
      </c>
      <c r="F8" s="3" t="s">
        <v>3</v>
      </c>
      <c r="G8" s="3" t="s">
        <v>52</v>
      </c>
      <c r="H8" s="3" t="s">
        <v>10</v>
      </c>
      <c r="I8" s="3" t="s">
        <v>5</v>
      </c>
      <c r="J8" s="3" t="s">
        <v>11</v>
      </c>
      <c r="K8" s="3" t="s">
        <v>6</v>
      </c>
      <c r="L8" s="3" t="s">
        <v>4</v>
      </c>
      <c r="M8" s="35" t="s">
        <v>39</v>
      </c>
      <c r="N8" s="35" t="s">
        <v>40</v>
      </c>
      <c r="O8" s="35" t="s">
        <v>41</v>
      </c>
      <c r="P8" s="35" t="s">
        <v>42</v>
      </c>
      <c r="Q8" s="35" t="s">
        <v>43</v>
      </c>
      <c r="R8" s="35" t="s">
        <v>44</v>
      </c>
      <c r="S8" s="35" t="s">
        <v>45</v>
      </c>
      <c r="T8" s="35" t="s">
        <v>46</v>
      </c>
      <c r="U8" s="35" t="s">
        <v>47</v>
      </c>
      <c r="V8" s="35" t="s">
        <v>48</v>
      </c>
      <c r="W8" s="29" t="s">
        <v>49</v>
      </c>
      <c r="X8" s="29" t="s">
        <v>50</v>
      </c>
      <c r="Y8" s="29" t="s">
        <v>24</v>
      </c>
      <c r="Z8" s="29" t="s">
        <v>25</v>
      </c>
      <c r="AA8" s="51" t="s">
        <v>53</v>
      </c>
      <c r="AB8" s="4" t="s">
        <v>54</v>
      </c>
      <c r="AC8" s="4" t="s">
        <v>55</v>
      </c>
      <c r="AD8" s="4" t="s">
        <v>1</v>
      </c>
      <c r="AE8" s="4" t="s">
        <v>2</v>
      </c>
      <c r="AF8" s="39" t="s">
        <v>36</v>
      </c>
      <c r="AG8" s="4" t="s">
        <v>14</v>
      </c>
      <c r="AH8" s="4" t="s">
        <v>57</v>
      </c>
      <c r="AI8" s="4" t="s">
        <v>31</v>
      </c>
      <c r="AJ8" s="4" t="s">
        <v>56</v>
      </c>
      <c r="AK8" s="4" t="s">
        <v>32</v>
      </c>
      <c r="AL8" s="36" t="s">
        <v>14</v>
      </c>
    </row>
    <row r="9" spans="1:38" ht="75" customHeight="1" thickBot="1" x14ac:dyDescent="0.3">
      <c r="A9" s="32" t="s">
        <v>58</v>
      </c>
      <c r="B9" s="32">
        <v>1</v>
      </c>
      <c r="C9" s="49" t="s">
        <v>62</v>
      </c>
      <c r="D9" s="49" t="s">
        <v>63</v>
      </c>
      <c r="E9" s="32" t="s">
        <v>64</v>
      </c>
      <c r="F9" s="32" t="s">
        <v>65</v>
      </c>
      <c r="G9" s="32" t="s">
        <v>59</v>
      </c>
      <c r="H9" s="32" t="s">
        <v>60</v>
      </c>
      <c r="I9" s="32" t="s">
        <v>30</v>
      </c>
      <c r="J9" s="33" t="s">
        <v>30</v>
      </c>
      <c r="K9" s="31" t="s">
        <v>61</v>
      </c>
      <c r="L9" s="47" t="s">
        <v>58</v>
      </c>
      <c r="M9" s="50"/>
      <c r="N9" s="48"/>
      <c r="O9" s="48"/>
      <c r="P9" s="48"/>
      <c r="Q9" s="48"/>
      <c r="R9" s="48" t="s">
        <v>58</v>
      </c>
      <c r="S9" s="48"/>
      <c r="T9" s="48"/>
      <c r="U9" s="48"/>
      <c r="V9" s="48"/>
      <c r="W9" s="52"/>
      <c r="X9" s="53"/>
      <c r="Y9" s="54">
        <v>453504.15</v>
      </c>
      <c r="Z9" s="54">
        <f>ROUND(L9*Y9,2)</f>
        <v>453504.15</v>
      </c>
      <c r="AA9" s="37"/>
      <c r="AB9" s="2"/>
      <c r="AC9" s="2"/>
      <c r="AD9" s="2"/>
      <c r="AE9" s="2"/>
      <c r="AF9" s="2"/>
      <c r="AG9" s="27"/>
      <c r="AH9" s="27"/>
      <c r="AI9" s="34">
        <f>AG9*L9</f>
        <v>0</v>
      </c>
      <c r="AJ9" s="34"/>
      <c r="AK9" s="34">
        <f>AJ9*L9</f>
        <v>0</v>
      </c>
      <c r="AL9" s="38"/>
    </row>
    <row r="10" spans="1:38" ht="20.25" customHeight="1" thickBot="1" x14ac:dyDescent="0.3">
      <c r="A10" s="64" t="s">
        <v>34</v>
      </c>
      <c r="B10" s="64"/>
      <c r="C10" s="64"/>
      <c r="D10" s="64"/>
      <c r="E10" s="64"/>
      <c r="F10" s="64"/>
      <c r="G10" s="64"/>
      <c r="H10" s="64"/>
      <c r="I10" s="64"/>
      <c r="J10" s="64"/>
      <c r="K10" s="64"/>
      <c r="L10" s="40">
        <f>SUM(L9:L9)</f>
        <v>0</v>
      </c>
      <c r="M10" s="40"/>
      <c r="N10" s="40"/>
      <c r="O10" s="40"/>
      <c r="P10" s="40"/>
      <c r="Q10" s="40"/>
      <c r="R10" s="40"/>
      <c r="S10" s="40"/>
      <c r="T10" s="40"/>
      <c r="U10" s="40"/>
      <c r="V10" s="40"/>
      <c r="W10" s="40"/>
      <c r="X10" s="30"/>
      <c r="Y10" s="26"/>
      <c r="Z10" s="54">
        <f>SUM(Z9:Z9)</f>
        <v>453504.15</v>
      </c>
      <c r="AA10" s="41"/>
      <c r="AB10" s="42"/>
      <c r="AC10" s="42"/>
      <c r="AD10" s="42"/>
      <c r="AE10" s="42"/>
      <c r="AF10" s="42"/>
      <c r="AG10" s="43"/>
      <c r="AH10" s="43"/>
      <c r="AI10" s="44">
        <f>SUM(AI9:AI9)</f>
        <v>0</v>
      </c>
      <c r="AJ10" s="45"/>
      <c r="AK10" s="44">
        <f>SUM(AK9:AK9)</f>
        <v>0</v>
      </c>
      <c r="AL10" s="46"/>
    </row>
    <row r="11" spans="1:38" ht="18" customHeight="1" x14ac:dyDescent="0.25"/>
    <row r="12" spans="1:38" ht="45" customHeight="1" x14ac:dyDescent="0.25">
      <c r="A12" s="58" t="s">
        <v>21</v>
      </c>
      <c r="B12" s="58"/>
      <c r="C12" s="58"/>
      <c r="D12" s="58"/>
      <c r="E12" s="60" t="s">
        <v>22</v>
      </c>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24"/>
    </row>
    <row r="13" spans="1:38" ht="149.25" customHeight="1" x14ac:dyDescent="0.25">
      <c r="A13" s="58" t="s">
        <v>23</v>
      </c>
      <c r="B13" s="58"/>
      <c r="C13" s="58"/>
      <c r="D13" s="58"/>
      <c r="E13" s="59" t="s">
        <v>35</v>
      </c>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25"/>
    </row>
    <row r="14" spans="1:38" ht="34.5" customHeight="1" x14ac:dyDescent="0.25">
      <c r="A14" s="65" t="s">
        <v>37</v>
      </c>
      <c r="B14" s="65"/>
      <c r="C14" s="65"/>
      <c r="D14" s="65"/>
      <c r="E14" s="66" t="s">
        <v>38</v>
      </c>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row>
    <row r="15" spans="1:38" ht="13.8" x14ac:dyDescent="0.25">
      <c r="C15" s="11"/>
      <c r="D15" s="12"/>
      <c r="E15" s="12"/>
      <c r="F15" s="11"/>
      <c r="G15" s="11"/>
      <c r="H15" s="11"/>
      <c r="I15" s="11"/>
      <c r="J15"/>
      <c r="K15"/>
    </row>
    <row r="16" spans="1:38" ht="8.25" customHeight="1" x14ac:dyDescent="0.25">
      <c r="C16" s="11"/>
      <c r="D16" s="13"/>
      <c r="E16" s="14"/>
      <c r="F16" s="15"/>
      <c r="G16" s="16"/>
      <c r="H16" s="16"/>
      <c r="I16" s="16"/>
      <c r="J16"/>
      <c r="K16"/>
    </row>
    <row r="17" spans="3:11" ht="12.75" customHeight="1" x14ac:dyDescent="0.25">
      <c r="C17" s="11"/>
      <c r="D17" s="55"/>
      <c r="E17" s="55"/>
      <c r="F17" s="55"/>
      <c r="G17" s="17" t="s">
        <v>16</v>
      </c>
      <c r="H17" s="18"/>
      <c r="I17" s="12"/>
      <c r="J17"/>
      <c r="K17"/>
    </row>
    <row r="18" spans="3:11" ht="7.5" customHeight="1" x14ac:dyDescent="0.25">
      <c r="C18" s="11"/>
      <c r="D18" s="19"/>
      <c r="E18" s="11"/>
      <c r="F18" s="12"/>
      <c r="G18" s="12"/>
      <c r="H18" s="17"/>
      <c r="I18" s="20"/>
      <c r="J18"/>
      <c r="K18"/>
    </row>
    <row r="19" spans="3:11" ht="13.5" customHeight="1" x14ac:dyDescent="0.25">
      <c r="C19" s="11"/>
      <c r="D19" s="55"/>
      <c r="E19" s="55"/>
      <c r="F19" s="55"/>
      <c r="G19" s="17" t="s">
        <v>17</v>
      </c>
      <c r="H19" s="17"/>
      <c r="I19" s="20"/>
      <c r="J19"/>
      <c r="K19"/>
    </row>
    <row r="20" spans="3:11" ht="13.8" x14ac:dyDescent="0.25">
      <c r="C20" s="11"/>
      <c r="D20" s="13"/>
      <c r="E20" s="11"/>
      <c r="F20" s="12"/>
      <c r="G20" s="16"/>
      <c r="H20" s="16"/>
      <c r="I20" s="16"/>
      <c r="J20"/>
      <c r="K20"/>
    </row>
    <row r="21" spans="3:11" ht="13.5" customHeight="1" x14ac:dyDescent="0.25">
      <c r="C21" s="11"/>
      <c r="D21" s="55"/>
      <c r="E21" s="55"/>
      <c r="F21" s="55"/>
      <c r="G21" s="21" t="s">
        <v>18</v>
      </c>
      <c r="H21" s="16"/>
      <c r="I21" s="16"/>
      <c r="J21"/>
      <c r="K21"/>
    </row>
    <row r="22" spans="3:11" ht="13.8" x14ac:dyDescent="0.25">
      <c r="C22" s="11"/>
      <c r="D22" s="13"/>
      <c r="E22" s="22"/>
      <c r="F22" s="15"/>
      <c r="G22" s="16"/>
      <c r="H22" s="16"/>
      <c r="I22" s="16"/>
      <c r="J22"/>
      <c r="K22"/>
    </row>
    <row r="23" spans="3:11" ht="13.8" x14ac:dyDescent="0.25">
      <c r="C23" s="11"/>
      <c r="D23" s="13"/>
      <c r="E23" s="22"/>
      <c r="F23" s="15"/>
      <c r="G23" s="16"/>
      <c r="H23" s="16"/>
      <c r="I23" s="16"/>
      <c r="J23"/>
      <c r="K23"/>
    </row>
    <row r="24" spans="3:11" ht="13.8" x14ac:dyDescent="0.25">
      <c r="C24" s="11" t="s">
        <v>19</v>
      </c>
      <c r="D24" s="13"/>
      <c r="E24" s="23"/>
      <c r="F24" s="16"/>
      <c r="G24" s="16"/>
      <c r="H24" s="16"/>
      <c r="I24" s="16"/>
      <c r="J24"/>
      <c r="K24"/>
    </row>
    <row r="25" spans="3:11" ht="13.8" x14ac:dyDescent="0.25">
      <c r="C25" s="11"/>
      <c r="D25" s="11"/>
      <c r="E25" s="11"/>
      <c r="F25" s="16" t="s">
        <v>27</v>
      </c>
      <c r="G25" s="12"/>
      <c r="H25" s="12"/>
      <c r="I25" s="12"/>
    </row>
    <row r="26" spans="3:11" ht="13.8" x14ac:dyDescent="0.25">
      <c r="C26" s="11"/>
      <c r="D26" s="11"/>
      <c r="E26" s="11"/>
      <c r="F26" s="12"/>
      <c r="G26" s="12"/>
      <c r="H26" s="12"/>
      <c r="I26" s="12"/>
    </row>
    <row r="27" spans="3:11" ht="13.8" x14ac:dyDescent="0.25">
      <c r="C27" s="11"/>
      <c r="D27" s="11"/>
      <c r="E27" s="11"/>
      <c r="F27" s="12"/>
      <c r="G27" s="12"/>
      <c r="H27" s="12"/>
      <c r="I27" s="12"/>
    </row>
    <row r="28" spans="3:11" ht="13.8" x14ac:dyDescent="0.25">
      <c r="C28" s="11"/>
      <c r="D28" s="11"/>
      <c r="E28" s="11"/>
      <c r="F28" s="12"/>
      <c r="G28" s="12"/>
      <c r="H28" s="12"/>
      <c r="I28" s="12"/>
    </row>
    <row r="29" spans="3:11" ht="13.8" x14ac:dyDescent="0.25">
      <c r="C29" s="11"/>
      <c r="D29" s="11"/>
      <c r="E29" s="11"/>
      <c r="F29" s="12"/>
      <c r="G29" s="12"/>
      <c r="H29" s="12"/>
      <c r="I29" s="12"/>
    </row>
    <row r="30" spans="3:11" ht="13.8" x14ac:dyDescent="0.25">
      <c r="C30" s="11"/>
      <c r="D30" s="11"/>
      <c r="E30" s="11"/>
      <c r="F30" s="12"/>
      <c r="G30" s="12"/>
      <c r="H30" s="12"/>
      <c r="I30" s="12"/>
    </row>
    <row r="31" spans="3:11" ht="13.8" x14ac:dyDescent="0.25">
      <c r="C31" s="11"/>
      <c r="D31" s="11"/>
      <c r="E31" s="11"/>
      <c r="F31" s="12"/>
      <c r="G31" s="12"/>
      <c r="H31" s="12"/>
      <c r="I31" s="12"/>
    </row>
  </sheetData>
  <mergeCells count="15">
    <mergeCell ref="D21:F21"/>
    <mergeCell ref="E3:L3"/>
    <mergeCell ref="E4:L4"/>
    <mergeCell ref="E5:L5"/>
    <mergeCell ref="A13:D13"/>
    <mergeCell ref="E13:AK13"/>
    <mergeCell ref="A12:D12"/>
    <mergeCell ref="E12:AK12"/>
    <mergeCell ref="AA7:AL7"/>
    <mergeCell ref="A10:K10"/>
    <mergeCell ref="D17:F17"/>
    <mergeCell ref="D19:F19"/>
    <mergeCell ref="A14:D14"/>
    <mergeCell ref="E14:AK14"/>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2023-06-07T04:59:04Z</dcterms:modified>
</cp:coreProperties>
</file>